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ентилатори ВВ и ВРГВ - 6 гр\"/>
    </mc:Choice>
  </mc:AlternateContent>
  <xr:revisionPtr revIDLastSave="0" documentId="10_ncr:100000_{1A95F99C-65C1-4A0E-94A3-48646A92000A}" xr6:coauthVersionLast="31" xr6:coauthVersionMax="31" xr10:uidLastSave="{00000000-0000-0000-0000-000000000000}"/>
  <bookViews>
    <workbookView xWindow="120" yWindow="75" windowWidth="15600" windowHeight="11760" xr2:uid="{00000000-000D-0000-FFFF-FFFF00000000}"/>
  </bookViews>
  <sheets>
    <sheet name="6gr." sheetId="15" r:id="rId1"/>
  </sheets>
  <definedNames>
    <definedName name="_xlnm._FilterDatabase" localSheetId="0" hidden="1">'6gr.'!$A$3:$J$82</definedName>
  </definedNames>
  <calcPr calcId="179017"/>
</workbook>
</file>

<file path=xl/calcChain.xml><?xml version="1.0" encoding="utf-8"?>
<calcChain xmlns="http://schemas.openxmlformats.org/spreadsheetml/2006/main">
  <c r="G60" i="15" l="1"/>
  <c r="G42" i="15"/>
  <c r="G26" i="15"/>
  <c r="G8" i="15"/>
  <c r="G58" i="15" l="1"/>
  <c r="G69" i="15"/>
  <c r="G70" i="15"/>
  <c r="G24" i="15"/>
  <c r="G35" i="15"/>
  <c r="G36" i="15"/>
  <c r="G40" i="15"/>
  <c r="G52" i="15"/>
  <c r="G18" i="15"/>
  <c r="G19" i="15"/>
  <c r="G20" i="15"/>
  <c r="G6" i="15"/>
  <c r="G76" i="15" l="1"/>
  <c r="G75" i="15" l="1"/>
  <c r="G74" i="15" l="1"/>
  <c r="G73" i="15" s="1"/>
  <c r="G82" i="15"/>
  <c r="G81" i="15"/>
  <c r="H73" i="15" l="1"/>
  <c r="G71" i="15"/>
  <c r="G53" i="15"/>
  <c r="G54" i="15"/>
  <c r="G55" i="15"/>
  <c r="G56" i="15"/>
  <c r="G34" i="15"/>
  <c r="G17" i="15"/>
  <c r="G21" i="15"/>
  <c r="G72" i="15"/>
  <c r="G68" i="15"/>
  <c r="G67" i="15"/>
  <c r="G66" i="15"/>
  <c r="G65" i="15"/>
  <c r="G64" i="15"/>
  <c r="G63" i="15"/>
  <c r="G62" i="15"/>
  <c r="G61" i="15"/>
  <c r="G59" i="15"/>
  <c r="G51" i="15"/>
  <c r="G50" i="15"/>
  <c r="G49" i="15"/>
  <c r="G48" i="15"/>
  <c r="G47" i="15"/>
  <c r="G46" i="15"/>
  <c r="G45" i="15"/>
  <c r="G44" i="15"/>
  <c r="G43" i="15"/>
  <c r="G41" i="15"/>
  <c r="G38" i="15"/>
  <c r="G37" i="15"/>
  <c r="G33" i="15"/>
  <c r="G32" i="15"/>
  <c r="G31" i="15"/>
  <c r="G30" i="15"/>
  <c r="G29" i="15"/>
  <c r="G28" i="15"/>
  <c r="G27" i="15"/>
  <c r="G25" i="15"/>
  <c r="G22" i="15"/>
  <c r="G16" i="15"/>
  <c r="G15" i="15"/>
  <c r="G14" i="15"/>
  <c r="G13" i="15"/>
  <c r="G12" i="15"/>
  <c r="G11" i="15"/>
  <c r="G10" i="15"/>
  <c r="G9" i="15"/>
  <c r="G7" i="15"/>
  <c r="G80" i="15"/>
  <c r="G79" i="15"/>
  <c r="G78" i="15"/>
  <c r="G77" i="15"/>
  <c r="G5" i="15" l="1"/>
  <c r="H5" i="15" s="1"/>
  <c r="G39" i="15"/>
  <c r="H39" i="15" s="1"/>
  <c r="G23" i="15"/>
  <c r="H23" i="15" s="1"/>
  <c r="G57" i="15"/>
  <c r="H57" i="15" s="1"/>
  <c r="G4" i="15" l="1"/>
  <c r="G85" i="15" s="1"/>
</calcChain>
</file>

<file path=xl/sharedStrings.xml><?xml version="1.0" encoding="utf-8"?>
<sst xmlns="http://schemas.openxmlformats.org/spreadsheetml/2006/main" count="246" uniqueCount="176">
  <si>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</si>
  <si>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</si>
  <si>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</si>
  <si>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</si>
  <si>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</si>
  <si>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</si>
  <si>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</si>
  <si>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</si>
  <si>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</si>
  <si>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</si>
  <si>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</si>
  <si>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</si>
  <si>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</si>
  <si>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</si>
  <si>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</si>
  <si>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</si>
  <si>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</si>
  <si>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</si>
  <si>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</si>
  <si>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</si>
  <si>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</si>
  <si>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</si>
  <si>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t>20.06.01.</t>
  </si>
  <si>
    <t>20.06.01.01</t>
  </si>
  <si>
    <t>20.06.01.02</t>
  </si>
  <si>
    <t>20.06.01.03</t>
  </si>
  <si>
    <t>20.06.01.04</t>
  </si>
  <si>
    <t>20.06.01.05</t>
  </si>
  <si>
    <t>20.06.01.06</t>
  </si>
  <si>
    <t>20.06.01.07</t>
  </si>
  <si>
    <t>20.06.01.08</t>
  </si>
  <si>
    <t>20.06.01.09</t>
  </si>
  <si>
    <t>20.06.01.10</t>
  </si>
  <si>
    <t>20.06.01.11</t>
  </si>
  <si>
    <t>20.06.01.12</t>
  </si>
  <si>
    <t>20.06.01.13</t>
  </si>
  <si>
    <t>20.06.01.14</t>
  </si>
  <si>
    <t>20.06.01.15</t>
  </si>
  <si>
    <t>20.06.01.16</t>
  </si>
  <si>
    <t>20.06.01.17</t>
  </si>
  <si>
    <t>20.06.02.</t>
  </si>
  <si>
    <t>20.06.02.01</t>
  </si>
  <si>
    <t>20.06.02.02</t>
  </si>
  <si>
    <t>20.06.02.03</t>
  </si>
  <si>
    <t>20.06.02.04</t>
  </si>
  <si>
    <t>20.06.02.05</t>
  </si>
  <si>
    <t>20.06.02.06</t>
  </si>
  <si>
    <t>20.06.02.07</t>
  </si>
  <si>
    <t>20.06.02.08</t>
  </si>
  <si>
    <t>20.06.02.09</t>
  </si>
  <si>
    <t>20.06.02.10</t>
  </si>
  <si>
    <t>20.06.02.11</t>
  </si>
  <si>
    <t>20.06.02.12</t>
  </si>
  <si>
    <t>20.06.02.13</t>
  </si>
  <si>
    <t>20.06.02.14</t>
  </si>
  <si>
    <t>20.06.02.15</t>
  </si>
  <si>
    <t>20.06.03.</t>
  </si>
  <si>
    <t>20.06.03.01</t>
  </si>
  <si>
    <t>20.06.03.02</t>
  </si>
  <si>
    <t>20.06.03.03</t>
  </si>
  <si>
    <t>20.06.03.04</t>
  </si>
  <si>
    <t>20.06.03.05</t>
  </si>
  <si>
    <t>20.06.03.06</t>
  </si>
  <si>
    <t>20.06.03.07</t>
  </si>
  <si>
    <t>20.06.03.08</t>
  </si>
  <si>
    <t>20.06.03.09</t>
  </si>
  <si>
    <t>20.06.03.10</t>
  </si>
  <si>
    <t>20.06.03.11</t>
  </si>
  <si>
    <t>20.06.03.12</t>
  </si>
  <si>
    <t>20.06.03.13</t>
  </si>
  <si>
    <t>20.06.03.14</t>
  </si>
  <si>
    <t>20.06.03.15</t>
  </si>
  <si>
    <t>20.06.03.16</t>
  </si>
  <si>
    <t>20.06.03.17</t>
  </si>
  <si>
    <t>20.06.04.</t>
  </si>
  <si>
    <t>20.06.04.01</t>
  </si>
  <si>
    <t>20.06.04.02</t>
  </si>
  <si>
    <t>20.06.04.03</t>
  </si>
  <si>
    <t>20.06.04.04</t>
  </si>
  <si>
    <t>20.06.04.05</t>
  </si>
  <si>
    <t>20.06.04.06</t>
  </si>
  <si>
    <t>20.06.04.07</t>
  </si>
  <si>
    <t>20.06.04.08</t>
  </si>
  <si>
    <t>20.06.04.09</t>
  </si>
  <si>
    <t>20.06.04.10</t>
  </si>
  <si>
    <t>20.06.04.11</t>
  </si>
  <si>
    <t>20.06.04.12</t>
  </si>
  <si>
    <t>20.06.04.13</t>
  </si>
  <si>
    <t>20.06.04.14</t>
  </si>
  <si>
    <t>20.06.04.15</t>
  </si>
  <si>
    <t>20.06.05.</t>
  </si>
  <si>
    <t>20.06.05.01</t>
  </si>
  <si>
    <t>20.06.05.02</t>
  </si>
  <si>
    <t>20.06.05.03</t>
  </si>
  <si>
    <t xml:space="preserve"> VI.   Група - Ремонт на вентилатори (ВВ и ВРГВ). Съгласно Квалификационна система с Референтен No-126-105-13. От точка 20.06.01 до точка 20.06.11.</t>
  </si>
  <si>
    <t>20HLB10AN001</t>
  </si>
  <si>
    <t>20HLB10AN001_Въздушен вентилатор 1</t>
  </si>
  <si>
    <t>20HLB10AN001_ВВ Разкуплиране на съеденител ВВ</t>
  </si>
  <si>
    <t>20HLB10AN001_ВВ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</si>
  <si>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20HLB10AN001_ВВ Ревизия на работно колело на ВВ</t>
  </si>
  <si>
    <t>20HLB10AN001_ВВ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</si>
  <si>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20HLB10AN001_ВВ Ремонт  задвижване на направляващ апарат  на ВВ</t>
  </si>
  <si>
    <t>20HLB10AN001_ВВ Ремонт рама на лагерен блок</t>
  </si>
  <si>
    <t>20HLB10AN001_ВВ Ремонт корпус  на ВВ</t>
  </si>
  <si>
    <t>20HLB10AN001_ВВ Ремонт на смукателна клапа.Почистване на смукателна решетка.</t>
  </si>
  <si>
    <t>20HLB10AN001_ВВ Куплиране на съеденител ВВ</t>
  </si>
  <si>
    <t>20HLB10AN001_ВВ Центровка</t>
  </si>
  <si>
    <t>20HLB10AN001_ВВ Балансировка на работно колело</t>
  </si>
  <si>
    <t>20HLB10AN001_ВВ Ремонт на обслужващи площадки.</t>
  </si>
  <si>
    <t>20HLB10AN001_ВВ Пробно въртене и обкатка на ВВ</t>
  </si>
  <si>
    <t>20HLB30AN001</t>
  </si>
  <si>
    <t>20HLB30AN001_Вентилатор за рециркулация на горещ въздух 1</t>
  </si>
  <si>
    <t>20HLB30AN001_ВРГВ Разкуплиране на съеденител ВРГВ</t>
  </si>
  <si>
    <t>20HLB30AN001_ВРГВ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</si>
  <si>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20HLB30AN001_ВРГВ Ревизия на работно колело на ВРГВ</t>
  </si>
  <si>
    <t>20HLB30AN001_ВРГВ Ремонт рама на лагерен блок ВРГВ</t>
  </si>
  <si>
    <t>20HLB30AN001_ВРГВ Ремонт корпус  на ВРГВ</t>
  </si>
  <si>
    <t>20HLB30AN001_ВРГВ Ремонт на смукателна клапа.</t>
  </si>
  <si>
    <t>20HLB30AN001_ВРГВ Ремонт на нагнетателна клапа.</t>
  </si>
  <si>
    <t>20HLB30AN001_ВРГВ Куплиране насъеденител ВРГВ</t>
  </si>
  <si>
    <t>20HLB30AN001_ВРГВ Центровка</t>
  </si>
  <si>
    <t>20HLB30AN001_ВРГВ Балансировка на работно колело</t>
  </si>
  <si>
    <t>20HLB30AN001_ВРГВ Пробно въртене и обкатка на ВРГВ</t>
  </si>
  <si>
    <t>20HLB50AN001</t>
  </si>
  <si>
    <t>20HLB50AN001_Въздушен вентилатор 2</t>
  </si>
  <si>
    <t>20HLB50AN001_ВВ Разкуплиране на съеденител ВВ</t>
  </si>
  <si>
    <t>20HLB50AN001_ВВ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</si>
  <si>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20HLB50AN001_ВВ Ревизия на работно колело на ВВ</t>
  </si>
  <si>
    <t>20HLB50AN001_ВВ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</si>
  <si>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20HLB50AN001_ВВ Ремонт  задвижване на направляващ апарат  на ВВ</t>
  </si>
  <si>
    <t>20HLB50AN001_ВВ Ремонт рама на лагерен блок</t>
  </si>
  <si>
    <t>20HLB50AN001_ВВ Ремонт корпус  на ВВ</t>
  </si>
  <si>
    <t>20HLB50AN001_ВВ Ремонт на смукателна клапа.Почистване на смукателна решетка.</t>
  </si>
  <si>
    <t>20HLB50AN001_ВВ Куплиране на съеденител ВВ</t>
  </si>
  <si>
    <t>20HLB50AN001_ВВ Центровка</t>
  </si>
  <si>
    <t>20HLB50AN001_ВВ Балансировка на работно колело</t>
  </si>
  <si>
    <t>20HLB50AN001_ВВ Ремонт на обслужващи площадки.</t>
  </si>
  <si>
    <t>20HLB50AN001_ВВ Пробно въртене и обкатка на ВВ</t>
  </si>
  <si>
    <t>20HLB80AN001</t>
  </si>
  <si>
    <t>20HLB80AN001_Вентилатор за рециркулация на горещ въздух-2</t>
  </si>
  <si>
    <t>20HLB80AN001_ВРГВ Разкуплиране на съеденител ВРГВ</t>
  </si>
  <si>
    <t>20HLB80AN001_ВРГВ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</si>
  <si>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20HLB80AN001_ВРГВ Ревизия на работно колело на ВРГВ</t>
  </si>
  <si>
    <t>20HLB80AN001_ВРГВ Ремонт рама на лагерен блок ВРГВ</t>
  </si>
  <si>
    <t>20HLB80AN001_ВРГВ Ремонт на смукателна клапа.</t>
  </si>
  <si>
    <t>20HLB80AN001_ВРГВ Ремонт на нагнетателна клапа.</t>
  </si>
  <si>
    <t>20HLB80AN001_ВРГВ Куплиране на съеденител ВРГВ</t>
  </si>
  <si>
    <t>20HLB80AN001_ВРГВ Центровка</t>
  </si>
  <si>
    <t>20HLB80AN001_ВРГВ Балансировка на работно колело</t>
  </si>
  <si>
    <t>20HLB80AN001_ВРГВ Пробно въртене и обкатка на ВРГВ</t>
  </si>
  <si>
    <t>20HLB10AN001 Подмяна на лагери ВВ</t>
  </si>
  <si>
    <t>20HLB30AN001Подмяна на лагери ВРГВ</t>
  </si>
  <si>
    <t>20.06.06</t>
  </si>
  <si>
    <t>20.06.07</t>
  </si>
  <si>
    <t>20.06.08</t>
  </si>
  <si>
    <t>20.06.09</t>
  </si>
  <si>
    <t>20.06.10</t>
  </si>
  <si>
    <t>20.06.11</t>
  </si>
  <si>
    <t>20HLB10AN001_ВВ Подмяна на радиално уплътнение</t>
  </si>
  <si>
    <t>20HLB30AN001_ВРГВ Подмяна на радиално уплътнение</t>
  </si>
  <si>
    <t>20HLB50AN001_ВВ Подмяна на радиално уплътнение</t>
  </si>
  <si>
    <t>20HLB80AN001_ВРГВ Подмяна на радиално уплътнение</t>
  </si>
  <si>
    <t>20HLB30AN001_ВРГВ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</si>
  <si>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20HLB80AN001_ВРГВ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</si>
  <si>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20HLB10AN001_ВВ Ремонт на нагнетателна клапа.(проверка и ремонт на задвижване, проверка и ремонт на елементи на  клапа и др.)</t>
  </si>
  <si>
    <t>20HLB50AN001_ВВ Ремонт на нагнетателна клапа.(проверка и ремонт на задвижване, проверка и ремонт на елементи на  клапа и др.).</t>
  </si>
  <si>
    <t>20HLB10AN001_ВВ Ревизия / ремонт на система за охлаждане масло на ВВ(почистване на охлаждаща серпентина, ремонт/подмяна на спирателна арматура-2 бр., подмяна на уплътнения корпуса на лагерния блок и др.)</t>
  </si>
  <si>
    <t>20HLB30AN001_ВРГВ Ревизия / ремонт на система за охлаждане масло на ВРГВ (почистване на охлаждаща серпентина, ремонт/подмяна на спирателна арматура-2 бр., подмяна на уплътнения корпуса на лагерния блок и др.)</t>
  </si>
  <si>
    <t>20HLB50AN001_ВВ Ревизия / ремонт на система за охлаждане масло на ВВ(почистване на охлаждаща серпентина, ремонт/подмяна на спирателна арматура- 2 бр., подмяна на уплътнения корпуса на лагерния блок и др.)</t>
  </si>
  <si>
    <t>20HLB80AN001_ВРГВ Ревизия / ремонт на система за охлаждане масло на ВРГВ (почистване на охлаждаща серпентина, ремонт/подмяна на спирателна арматура-2 бр., подмяна на уплътнения корпуса на лагерния блок и др.)</t>
  </si>
  <si>
    <t>20HLB10AN001_ВВ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</si>
  <si>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20HLB50AN001_ВВ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</si>
  <si>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20HLB30AN001_ВРГВ Подмяна  масло на лагерен блок на ВРГВ(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</si>
  <si>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20HLB80AN001_ВРГВ Подмяна  масло на лагерен блок на ВРГВ(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</si>
  <si>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20HLB80AN001_ВРГВ Ремонт корпус  на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</si>
  <si>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20HLB00-PC .
Основен ремонт на въздушни вентилатори ( ВВ ) и вентилатори рециркулация на горещ въздух ( ВРГВ )  на Котел 2.
Съгласно Квалификационна система с Референтен No-126-105-13.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</si>
</sst>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workbookViewId="0">
      <selection activeCell="J6" sqref="J6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style="28" customWidth="1"/>
  </cols>
  <sheetData>
    <row r="1" spans="1:10" s="28" customFormat="1" ht="37.5" customHeight="1" x14ac:dyDescent="0.25">
      <c r="A1" s="57" t="s">
        <v>16</v>
      </c>
      <c r="B1" s="57"/>
      <c r="C1" s="57"/>
      <c r="D1" s="57"/>
      <c r="E1" s="57"/>
      <c r="F1" s="57"/>
      <c r="G1" s="57"/>
      <c r="H1" s="36"/>
    </row>
    <row r="2" spans="1:10" s="28" customFormat="1" ht="110.25" customHeight="1" x14ac:dyDescent="0.25">
      <c r="A2" s="53" t="s">
        <v>175</v>
      </c>
      <c r="B2" s="54"/>
      <c r="C2" s="54"/>
      <c r="D2" s="54"/>
      <c r="E2" s="54"/>
      <c r="F2" s="54"/>
      <c r="G2" s="54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8" t="s">
        <v>14</v>
      </c>
      <c r="J3" s="49"/>
    </row>
    <row r="4" spans="1:10" s="4" customFormat="1" ht="51.75" x14ac:dyDescent="0.25">
      <c r="A4" s="18"/>
      <c r="B4" s="18"/>
      <c r="C4" s="19" t="s">
        <v>94</v>
      </c>
      <c r="D4" s="20"/>
      <c r="E4" s="20"/>
      <c r="F4" s="20"/>
      <c r="G4" s="20">
        <f>SUM(H5:H74)</f>
        <v>0</v>
      </c>
      <c r="H4" s="38"/>
      <c r="I4" s="25"/>
      <c r="J4" s="25"/>
    </row>
    <row r="5" spans="1:10" s="5" customFormat="1" x14ac:dyDescent="0.25">
      <c r="A5" s="7" t="s">
        <v>22</v>
      </c>
      <c r="B5" s="7" t="s">
        <v>95</v>
      </c>
      <c r="C5" s="8" t="s">
        <v>96</v>
      </c>
      <c r="D5" s="13"/>
      <c r="E5" s="13"/>
      <c r="F5" s="13"/>
      <c r="G5" s="13">
        <f>SUM(G6:G22)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23</v>
      </c>
      <c r="B6" s="7"/>
      <c r="C6" s="12" t="s">
        <v>97</v>
      </c>
      <c r="D6" s="17">
        <v>1</v>
      </c>
      <c r="E6" s="15" t="s">
        <v>7</v>
      </c>
      <c r="F6" s="47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24</v>
      </c>
      <c r="B7" s="11"/>
      <c r="C7" s="10" t="s">
        <v>98</v>
      </c>
      <c r="D7" s="17">
        <v>1</v>
      </c>
      <c r="E7" s="15" t="s">
        <v>7</v>
      </c>
      <c r="F7" s="47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25</v>
      </c>
      <c r="B8" s="11"/>
      <c r="C8" s="10" t="s">
        <v>158</v>
      </c>
      <c r="D8" s="17">
        <v>1</v>
      </c>
      <c r="E8" s="15" t="s">
        <v>7</v>
      </c>
      <c r="F8" s="47"/>
      <c r="G8" s="17">
        <f>D8*F8</f>
        <v>0</v>
      </c>
      <c r="H8" s="40"/>
      <c r="I8" s="27"/>
      <c r="J8" s="27"/>
    </row>
    <row r="9" spans="1:10" s="6" customFormat="1" ht="75" x14ac:dyDescent="0.25">
      <c r="A9" s="11" t="s">
        <v>26</v>
      </c>
      <c r="B9" s="11"/>
      <c r="C9" s="10" t="s">
        <v>166</v>
      </c>
      <c r="D9" s="17">
        <v>1</v>
      </c>
      <c r="E9" s="15" t="s">
        <v>7</v>
      </c>
      <c r="F9" s="47"/>
      <c r="G9" s="17">
        <f t="shared" ref="G9:G22" si="0">D9*F9</f>
        <v>0</v>
      </c>
      <c r="H9" s="40"/>
      <c r="I9" s="27"/>
      <c r="J9" s="27"/>
    </row>
    <row r="10" spans="1:10" s="6" customFormat="1" ht="30" x14ac:dyDescent="0.25">
      <c r="A10" s="11" t="s">
        <v>27</v>
      </c>
      <c r="B10" s="11"/>
      <c r="C10" s="12" t="s">
        <v>99</v>
      </c>
      <c r="D10" s="17">
        <v>1</v>
      </c>
      <c r="E10" s="15" t="s">
        <v>7</v>
      </c>
      <c r="F10" s="47"/>
      <c r="G10" s="17">
        <f t="shared" si="0"/>
        <v>0</v>
      </c>
      <c r="H10" s="40"/>
      <c r="I10" s="27"/>
      <c r="J10" s="27"/>
    </row>
    <row r="11" spans="1:10" s="6" customFormat="1" ht="135" x14ac:dyDescent="0.25">
      <c r="A11" s="11" t="s">
        <v>28</v>
      </c>
      <c r="B11" s="11"/>
      <c r="C11" s="12" t="s">
        <v>100</v>
      </c>
      <c r="D11" s="17">
        <v>1</v>
      </c>
      <c r="E11" s="15" t="s">
        <v>7</v>
      </c>
      <c r="F11" s="47"/>
      <c r="G11" s="17">
        <f t="shared" si="0"/>
        <v>0</v>
      </c>
      <c r="H11" s="40"/>
      <c r="I11" s="27"/>
      <c r="J11" s="27"/>
    </row>
    <row r="12" spans="1:10" s="6" customFormat="1" ht="30" x14ac:dyDescent="0.25">
      <c r="A12" s="11" t="s">
        <v>29</v>
      </c>
      <c r="B12" s="11"/>
      <c r="C12" s="12" t="s">
        <v>101</v>
      </c>
      <c r="D12" s="17">
        <v>1</v>
      </c>
      <c r="E12" s="15" t="s">
        <v>7</v>
      </c>
      <c r="F12" s="47"/>
      <c r="G12" s="17">
        <f t="shared" si="0"/>
        <v>0</v>
      </c>
      <c r="H12" s="40"/>
      <c r="I12" s="27"/>
      <c r="J12" s="27"/>
    </row>
    <row r="13" spans="1:10" s="6" customFormat="1" ht="18.75" customHeight="1" x14ac:dyDescent="0.25">
      <c r="A13" s="11" t="s">
        <v>30</v>
      </c>
      <c r="B13" s="11"/>
      <c r="C13" s="12" t="s">
        <v>102</v>
      </c>
      <c r="D13" s="17">
        <v>1</v>
      </c>
      <c r="E13" s="15" t="s">
        <v>7</v>
      </c>
      <c r="F13" s="47"/>
      <c r="G13" s="17">
        <f t="shared" si="0"/>
        <v>0</v>
      </c>
      <c r="H13" s="40"/>
      <c r="I13" s="27"/>
      <c r="J13" s="27"/>
    </row>
    <row r="14" spans="1:10" s="6" customFormat="1" x14ac:dyDescent="0.25">
      <c r="A14" s="11" t="s">
        <v>31</v>
      </c>
      <c r="B14" s="11"/>
      <c r="C14" s="12" t="s">
        <v>103</v>
      </c>
      <c r="D14" s="17">
        <v>2</v>
      </c>
      <c r="E14" s="15" t="s">
        <v>21</v>
      </c>
      <c r="F14" s="47"/>
      <c r="G14" s="17">
        <f t="shared" si="0"/>
        <v>0</v>
      </c>
      <c r="H14" s="40"/>
      <c r="I14" s="27"/>
      <c r="J14" s="27"/>
    </row>
    <row r="15" spans="1:10" s="6" customFormat="1" ht="75" x14ac:dyDescent="0.25">
      <c r="A15" s="11" t="s">
        <v>32</v>
      </c>
      <c r="B15" s="11"/>
      <c r="C15" s="12" t="s">
        <v>170</v>
      </c>
      <c r="D15" s="17">
        <v>1</v>
      </c>
      <c r="E15" s="15" t="s">
        <v>7</v>
      </c>
      <c r="F15" s="47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33</v>
      </c>
      <c r="B16" s="11"/>
      <c r="C16" s="10" t="s">
        <v>104</v>
      </c>
      <c r="D16" s="17">
        <v>1</v>
      </c>
      <c r="E16" s="15" t="s">
        <v>7</v>
      </c>
      <c r="F16" s="47"/>
      <c r="G16" s="17">
        <f t="shared" si="0"/>
        <v>0</v>
      </c>
      <c r="H16" s="40"/>
      <c r="I16" s="27"/>
      <c r="J16" s="27"/>
    </row>
    <row r="17" spans="1:10" s="6" customFormat="1" ht="43.5" customHeight="1" x14ac:dyDescent="0.25">
      <c r="A17" s="11" t="s">
        <v>34</v>
      </c>
      <c r="B17" s="11"/>
      <c r="C17" s="10" t="s">
        <v>164</v>
      </c>
      <c r="D17" s="17">
        <v>1</v>
      </c>
      <c r="E17" s="15" t="s">
        <v>7</v>
      </c>
      <c r="F17" s="47"/>
      <c r="G17" s="17">
        <f t="shared" si="0"/>
        <v>0</v>
      </c>
      <c r="H17" s="40"/>
      <c r="I17" s="27"/>
      <c r="J17" s="27"/>
    </row>
    <row r="18" spans="1:10" s="6" customFormat="1" x14ac:dyDescent="0.25">
      <c r="A18" s="11" t="s">
        <v>35</v>
      </c>
      <c r="B18" s="11"/>
      <c r="C18" s="12" t="s">
        <v>105</v>
      </c>
      <c r="D18" s="17">
        <v>1</v>
      </c>
      <c r="E18" s="15" t="s">
        <v>7</v>
      </c>
      <c r="F18" s="47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36</v>
      </c>
      <c r="B19" s="11"/>
      <c r="C19" s="12" t="s">
        <v>106</v>
      </c>
      <c r="D19" s="17">
        <v>1</v>
      </c>
      <c r="E19" s="15" t="s">
        <v>7</v>
      </c>
      <c r="F19" s="47"/>
      <c r="G19" s="17">
        <f t="shared" si="0"/>
        <v>0</v>
      </c>
      <c r="H19" s="40"/>
      <c r="I19" s="27"/>
      <c r="J19" s="27"/>
    </row>
    <row r="20" spans="1:10" s="6" customFormat="1" ht="30" x14ac:dyDescent="0.25">
      <c r="A20" s="11" t="s">
        <v>37</v>
      </c>
      <c r="B20" s="11"/>
      <c r="C20" s="12" t="s">
        <v>107</v>
      </c>
      <c r="D20" s="17">
        <v>1</v>
      </c>
      <c r="E20" s="15" t="s">
        <v>7</v>
      </c>
      <c r="F20" s="47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38</v>
      </c>
      <c r="B21" s="11"/>
      <c r="C21" s="10" t="s">
        <v>108</v>
      </c>
      <c r="D21" s="17">
        <v>1</v>
      </c>
      <c r="E21" s="15" t="s">
        <v>21</v>
      </c>
      <c r="F21" s="47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39</v>
      </c>
      <c r="B22" s="11"/>
      <c r="C22" s="12" t="s">
        <v>109</v>
      </c>
      <c r="D22" s="17">
        <v>1</v>
      </c>
      <c r="E22" s="15" t="s">
        <v>7</v>
      </c>
      <c r="F22" s="47"/>
      <c r="G22" s="17">
        <f t="shared" si="0"/>
        <v>0</v>
      </c>
      <c r="H22" s="40"/>
      <c r="I22" s="27"/>
      <c r="J22" s="27"/>
    </row>
    <row r="23" spans="1:10" s="5" customFormat="1" ht="30" x14ac:dyDescent="0.25">
      <c r="A23" s="7" t="s">
        <v>40</v>
      </c>
      <c r="B23" s="7" t="s">
        <v>110</v>
      </c>
      <c r="C23" s="8" t="s">
        <v>111</v>
      </c>
      <c r="D23" s="13"/>
      <c r="E23" s="13"/>
      <c r="F23" s="13"/>
      <c r="G23" s="13">
        <f>SUM(G24:G38)</f>
        <v>0</v>
      </c>
      <c r="H23" s="39">
        <f>G23</f>
        <v>0</v>
      </c>
      <c r="I23" s="26"/>
      <c r="J23" s="26"/>
    </row>
    <row r="24" spans="1:10" s="5" customFormat="1" ht="30" x14ac:dyDescent="0.25">
      <c r="A24" s="11" t="s">
        <v>41</v>
      </c>
      <c r="B24" s="7"/>
      <c r="C24" s="12" t="s">
        <v>112</v>
      </c>
      <c r="D24" s="17">
        <v>1</v>
      </c>
      <c r="E24" s="15" t="s">
        <v>7</v>
      </c>
      <c r="F24" s="47"/>
      <c r="G24" s="17">
        <f t="shared" ref="G24:G38" si="1">D24*F24</f>
        <v>0</v>
      </c>
      <c r="H24" s="39"/>
      <c r="I24" s="26"/>
      <c r="J24" s="26"/>
    </row>
    <row r="25" spans="1:10" s="6" customFormat="1" ht="90" x14ac:dyDescent="0.25">
      <c r="A25" s="11" t="s">
        <v>42</v>
      </c>
      <c r="B25" s="11"/>
      <c r="C25" s="10" t="s">
        <v>113</v>
      </c>
      <c r="D25" s="17">
        <v>1</v>
      </c>
      <c r="E25" s="15" t="s">
        <v>7</v>
      </c>
      <c r="F25" s="47"/>
      <c r="G25" s="17">
        <f t="shared" si="1"/>
        <v>0</v>
      </c>
      <c r="H25" s="40"/>
      <c r="I25" s="27"/>
      <c r="J25" s="27"/>
    </row>
    <row r="26" spans="1:10" s="6" customFormat="1" ht="30" x14ac:dyDescent="0.25">
      <c r="A26" s="11" t="s">
        <v>43</v>
      </c>
      <c r="B26" s="11"/>
      <c r="C26" s="10" t="s">
        <v>159</v>
      </c>
      <c r="D26" s="17">
        <v>1</v>
      </c>
      <c r="E26" s="15" t="s">
        <v>7</v>
      </c>
      <c r="F26" s="47"/>
      <c r="G26" s="17">
        <f t="shared" si="1"/>
        <v>0</v>
      </c>
      <c r="H26" s="40"/>
      <c r="I26" s="27"/>
      <c r="J26" s="27"/>
    </row>
    <row r="27" spans="1:10" s="6" customFormat="1" ht="90" x14ac:dyDescent="0.25">
      <c r="A27" s="11" t="s">
        <v>44</v>
      </c>
      <c r="B27" s="11"/>
      <c r="C27" s="10" t="s">
        <v>167</v>
      </c>
      <c r="D27" s="17">
        <v>1</v>
      </c>
      <c r="E27" s="15" t="s">
        <v>7</v>
      </c>
      <c r="F27" s="47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45</v>
      </c>
      <c r="B28" s="11"/>
      <c r="C28" s="12" t="s">
        <v>114</v>
      </c>
      <c r="D28" s="17">
        <v>1</v>
      </c>
      <c r="E28" s="15" t="s">
        <v>7</v>
      </c>
      <c r="F28" s="47"/>
      <c r="G28" s="17">
        <f t="shared" si="1"/>
        <v>0</v>
      </c>
      <c r="H28" s="40"/>
      <c r="I28" s="27"/>
      <c r="J28" s="27"/>
    </row>
    <row r="29" spans="1:10" s="6" customFormat="1" ht="150" x14ac:dyDescent="0.25">
      <c r="A29" s="11" t="s">
        <v>46</v>
      </c>
      <c r="B29" s="11"/>
      <c r="C29" s="12" t="s">
        <v>162</v>
      </c>
      <c r="D29" s="17">
        <v>1</v>
      </c>
      <c r="E29" s="15" t="s">
        <v>7</v>
      </c>
      <c r="F29" s="47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47</v>
      </c>
      <c r="B30" s="11"/>
      <c r="C30" s="12" t="s">
        <v>115</v>
      </c>
      <c r="D30" s="17">
        <v>1</v>
      </c>
      <c r="E30" s="15" t="s">
        <v>7</v>
      </c>
      <c r="F30" s="47"/>
      <c r="G30" s="17">
        <f t="shared" si="1"/>
        <v>0</v>
      </c>
      <c r="H30" s="40"/>
      <c r="I30" s="27"/>
      <c r="J30" s="27"/>
    </row>
    <row r="31" spans="1:10" s="6" customFormat="1" x14ac:dyDescent="0.25">
      <c r="A31" s="11" t="s">
        <v>48</v>
      </c>
      <c r="B31" s="11"/>
      <c r="C31" s="12" t="s">
        <v>116</v>
      </c>
      <c r="D31" s="17">
        <v>2</v>
      </c>
      <c r="E31" s="15" t="s">
        <v>21</v>
      </c>
      <c r="F31" s="47"/>
      <c r="G31" s="17">
        <f t="shared" si="1"/>
        <v>0</v>
      </c>
      <c r="H31" s="40"/>
      <c r="I31" s="27"/>
      <c r="J31" s="27"/>
    </row>
    <row r="32" spans="1:10" s="6" customFormat="1" ht="90" x14ac:dyDescent="0.25">
      <c r="A32" s="11" t="s">
        <v>49</v>
      </c>
      <c r="B32" s="11"/>
      <c r="C32" s="12" t="s">
        <v>172</v>
      </c>
      <c r="D32" s="17">
        <v>1</v>
      </c>
      <c r="E32" s="15" t="s">
        <v>7</v>
      </c>
      <c r="F32" s="47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50</v>
      </c>
      <c r="B33" s="11"/>
      <c r="C33" s="10" t="s">
        <v>117</v>
      </c>
      <c r="D33" s="17">
        <v>1</v>
      </c>
      <c r="E33" s="15" t="s">
        <v>7</v>
      </c>
      <c r="F33" s="47"/>
      <c r="G33" s="17">
        <f t="shared" si="1"/>
        <v>0</v>
      </c>
      <c r="H33" s="40"/>
      <c r="I33" s="27"/>
      <c r="J33" s="27"/>
    </row>
    <row r="34" spans="1:10" s="6" customFormat="1" ht="30" x14ac:dyDescent="0.25">
      <c r="A34" s="11" t="s">
        <v>51</v>
      </c>
      <c r="B34" s="11"/>
      <c r="C34" s="10" t="s">
        <v>118</v>
      </c>
      <c r="D34" s="17">
        <v>1</v>
      </c>
      <c r="E34" s="15" t="s">
        <v>7</v>
      </c>
      <c r="F34" s="47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52</v>
      </c>
      <c r="B35" s="11"/>
      <c r="C35" s="12" t="s">
        <v>119</v>
      </c>
      <c r="D35" s="17">
        <v>1</v>
      </c>
      <c r="E35" s="15" t="s">
        <v>7</v>
      </c>
      <c r="F35" s="47"/>
      <c r="G35" s="17">
        <f t="shared" si="1"/>
        <v>0</v>
      </c>
      <c r="H35" s="40"/>
      <c r="I35" s="27"/>
      <c r="J35" s="27"/>
    </row>
    <row r="36" spans="1:10" s="6" customFormat="1" x14ac:dyDescent="0.25">
      <c r="A36" s="11" t="s">
        <v>53</v>
      </c>
      <c r="B36" s="11"/>
      <c r="C36" s="12" t="s">
        <v>120</v>
      </c>
      <c r="D36" s="17">
        <v>1</v>
      </c>
      <c r="E36" s="15" t="s">
        <v>7</v>
      </c>
      <c r="F36" s="47"/>
      <c r="G36" s="17">
        <f t="shared" si="1"/>
        <v>0</v>
      </c>
      <c r="H36" s="40"/>
      <c r="I36" s="27"/>
      <c r="J36" s="27"/>
    </row>
    <row r="37" spans="1:10" s="6" customFormat="1" ht="30" x14ac:dyDescent="0.25">
      <c r="A37" s="11" t="s">
        <v>54</v>
      </c>
      <c r="B37" s="11"/>
      <c r="C37" s="12" t="s">
        <v>121</v>
      </c>
      <c r="D37" s="17">
        <v>1</v>
      </c>
      <c r="E37" s="15" t="s">
        <v>7</v>
      </c>
      <c r="F37" s="47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55</v>
      </c>
      <c r="B38" s="11"/>
      <c r="C38" s="12" t="s">
        <v>122</v>
      </c>
      <c r="D38" s="17">
        <v>1</v>
      </c>
      <c r="E38" s="15" t="s">
        <v>7</v>
      </c>
      <c r="F38" s="47"/>
      <c r="G38" s="17">
        <f t="shared" si="1"/>
        <v>0</v>
      </c>
      <c r="H38" s="40"/>
      <c r="I38" s="27"/>
      <c r="J38" s="27"/>
    </row>
    <row r="39" spans="1:10" s="5" customFormat="1" x14ac:dyDescent="0.25">
      <c r="A39" s="7" t="s">
        <v>56</v>
      </c>
      <c r="B39" s="7" t="s">
        <v>123</v>
      </c>
      <c r="C39" s="8" t="s">
        <v>124</v>
      </c>
      <c r="D39" s="13"/>
      <c r="E39" s="13"/>
      <c r="F39" s="13"/>
      <c r="G39" s="13">
        <f>SUM(G40:G56)</f>
        <v>0</v>
      </c>
      <c r="H39" s="39">
        <f>G39</f>
        <v>0</v>
      </c>
      <c r="I39" s="26"/>
      <c r="J39" s="26"/>
    </row>
    <row r="40" spans="1:10" s="5" customFormat="1" ht="30" x14ac:dyDescent="0.25">
      <c r="A40" s="11" t="s">
        <v>57</v>
      </c>
      <c r="B40" s="7"/>
      <c r="C40" s="12" t="s">
        <v>125</v>
      </c>
      <c r="D40" s="17">
        <v>1</v>
      </c>
      <c r="E40" s="15" t="s">
        <v>7</v>
      </c>
      <c r="F40" s="47"/>
      <c r="G40" s="17">
        <f t="shared" ref="G40:G52" si="2">D40*F40</f>
        <v>0</v>
      </c>
      <c r="H40" s="39"/>
      <c r="I40" s="26"/>
      <c r="J40" s="26"/>
    </row>
    <row r="41" spans="1:10" s="6" customFormat="1" ht="90" x14ac:dyDescent="0.25">
      <c r="A41" s="11" t="s">
        <v>58</v>
      </c>
      <c r="B41" s="11"/>
      <c r="C41" s="10" t="s">
        <v>126</v>
      </c>
      <c r="D41" s="17">
        <v>1</v>
      </c>
      <c r="E41" s="15" t="s">
        <v>7</v>
      </c>
      <c r="F41" s="47"/>
      <c r="G41" s="17">
        <f t="shared" si="2"/>
        <v>0</v>
      </c>
      <c r="H41" s="40"/>
      <c r="I41" s="27"/>
      <c r="J41" s="27"/>
    </row>
    <row r="42" spans="1:10" s="6" customFormat="1" ht="30" x14ac:dyDescent="0.25">
      <c r="A42" s="11" t="s">
        <v>59</v>
      </c>
      <c r="B42" s="11"/>
      <c r="C42" s="10" t="s">
        <v>160</v>
      </c>
      <c r="D42" s="17">
        <v>1</v>
      </c>
      <c r="E42" s="15" t="s">
        <v>7</v>
      </c>
      <c r="F42" s="47"/>
      <c r="G42" s="17">
        <f t="shared" si="2"/>
        <v>0</v>
      </c>
      <c r="H42" s="40"/>
      <c r="I42" s="27"/>
      <c r="J42" s="27"/>
    </row>
    <row r="43" spans="1:10" s="6" customFormat="1" ht="75" x14ac:dyDescent="0.25">
      <c r="A43" s="11" t="s">
        <v>60</v>
      </c>
      <c r="B43" s="11"/>
      <c r="C43" s="10" t="s">
        <v>168</v>
      </c>
      <c r="D43" s="17">
        <v>1</v>
      </c>
      <c r="E43" s="15" t="s">
        <v>7</v>
      </c>
      <c r="F43" s="47"/>
      <c r="G43" s="17">
        <f t="shared" si="2"/>
        <v>0</v>
      </c>
      <c r="H43" s="40"/>
      <c r="I43" s="27"/>
      <c r="J43" s="27"/>
    </row>
    <row r="44" spans="1:10" s="6" customFormat="1" ht="30" x14ac:dyDescent="0.25">
      <c r="A44" s="11" t="s">
        <v>61</v>
      </c>
      <c r="B44" s="11"/>
      <c r="C44" s="12" t="s">
        <v>127</v>
      </c>
      <c r="D44" s="17">
        <v>1</v>
      </c>
      <c r="E44" s="15" t="s">
        <v>7</v>
      </c>
      <c r="F44" s="47"/>
      <c r="G44" s="17">
        <f t="shared" si="2"/>
        <v>0</v>
      </c>
      <c r="H44" s="40"/>
      <c r="I44" s="27"/>
      <c r="J44" s="27"/>
    </row>
    <row r="45" spans="1:10" s="6" customFormat="1" ht="135" x14ac:dyDescent="0.25">
      <c r="A45" s="11" t="s">
        <v>62</v>
      </c>
      <c r="B45" s="11"/>
      <c r="C45" s="12" t="s">
        <v>128</v>
      </c>
      <c r="D45" s="17">
        <v>1</v>
      </c>
      <c r="E45" s="15" t="s">
        <v>7</v>
      </c>
      <c r="F45" s="47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63</v>
      </c>
      <c r="B46" s="11"/>
      <c r="C46" s="12" t="s">
        <v>129</v>
      </c>
      <c r="D46" s="17">
        <v>1</v>
      </c>
      <c r="E46" s="15" t="s">
        <v>7</v>
      </c>
      <c r="F46" s="47"/>
      <c r="G46" s="17">
        <f t="shared" si="2"/>
        <v>0</v>
      </c>
      <c r="H46" s="40"/>
      <c r="I46" s="27"/>
      <c r="J46" s="27"/>
    </row>
    <row r="47" spans="1:10" s="6" customFormat="1" ht="30" x14ac:dyDescent="0.25">
      <c r="A47" s="11" t="s">
        <v>64</v>
      </c>
      <c r="B47" s="11"/>
      <c r="C47" s="12" t="s">
        <v>130</v>
      </c>
      <c r="D47" s="17">
        <v>1</v>
      </c>
      <c r="E47" s="15" t="s">
        <v>7</v>
      </c>
      <c r="F47" s="47"/>
      <c r="G47" s="17">
        <f t="shared" si="2"/>
        <v>0</v>
      </c>
      <c r="H47" s="40"/>
      <c r="I47" s="27"/>
      <c r="J47" s="27"/>
    </row>
    <row r="48" spans="1:10" s="6" customFormat="1" x14ac:dyDescent="0.25">
      <c r="A48" s="11" t="s">
        <v>65</v>
      </c>
      <c r="B48" s="11"/>
      <c r="C48" s="12" t="s">
        <v>131</v>
      </c>
      <c r="D48" s="17">
        <v>2</v>
      </c>
      <c r="E48" s="15" t="s">
        <v>21</v>
      </c>
      <c r="F48" s="47"/>
      <c r="G48" s="17">
        <f t="shared" si="2"/>
        <v>0</v>
      </c>
      <c r="H48" s="40"/>
      <c r="I48" s="27"/>
      <c r="J48" s="27"/>
    </row>
    <row r="49" spans="1:10" s="6" customFormat="1" ht="75" x14ac:dyDescent="0.25">
      <c r="A49" s="11" t="s">
        <v>66</v>
      </c>
      <c r="B49" s="11"/>
      <c r="C49" s="12" t="s">
        <v>171</v>
      </c>
      <c r="D49" s="17">
        <v>1</v>
      </c>
      <c r="E49" s="15" t="s">
        <v>7</v>
      </c>
      <c r="F49" s="47"/>
      <c r="G49" s="17">
        <f t="shared" si="2"/>
        <v>0</v>
      </c>
      <c r="H49" s="40"/>
      <c r="I49" s="27"/>
      <c r="J49" s="27"/>
    </row>
    <row r="50" spans="1:10" s="6" customFormat="1" ht="30" x14ac:dyDescent="0.25">
      <c r="A50" s="11" t="s">
        <v>67</v>
      </c>
      <c r="B50" s="11"/>
      <c r="C50" s="10" t="s">
        <v>132</v>
      </c>
      <c r="D50" s="17">
        <v>1</v>
      </c>
      <c r="E50" s="15" t="s">
        <v>7</v>
      </c>
      <c r="F50" s="47"/>
      <c r="G50" s="17">
        <f t="shared" si="2"/>
        <v>0</v>
      </c>
      <c r="H50" s="40"/>
      <c r="I50" s="27"/>
      <c r="J50" s="27"/>
    </row>
    <row r="51" spans="1:10" s="6" customFormat="1" ht="45.75" customHeight="1" x14ac:dyDescent="0.25">
      <c r="A51" s="11" t="s">
        <v>68</v>
      </c>
      <c r="B51" s="11"/>
      <c r="C51" s="10" t="s">
        <v>165</v>
      </c>
      <c r="D51" s="17">
        <v>1</v>
      </c>
      <c r="E51" s="15" t="s">
        <v>7</v>
      </c>
      <c r="F51" s="47"/>
      <c r="G51" s="17">
        <f t="shared" si="2"/>
        <v>0</v>
      </c>
      <c r="H51" s="40"/>
      <c r="I51" s="27"/>
      <c r="J51" s="27"/>
    </row>
    <row r="52" spans="1:10" s="6" customFormat="1" x14ac:dyDescent="0.25">
      <c r="A52" s="11" t="s">
        <v>69</v>
      </c>
      <c r="B52" s="11"/>
      <c r="C52" s="10" t="s">
        <v>133</v>
      </c>
      <c r="D52" s="17">
        <v>1</v>
      </c>
      <c r="E52" s="15" t="s">
        <v>7</v>
      </c>
      <c r="F52" s="47"/>
      <c r="G52" s="17">
        <f t="shared" si="2"/>
        <v>0</v>
      </c>
      <c r="H52" s="40"/>
      <c r="I52" s="27"/>
      <c r="J52" s="27"/>
    </row>
    <row r="53" spans="1:10" s="6" customFormat="1" x14ac:dyDescent="0.25">
      <c r="A53" s="11" t="s">
        <v>70</v>
      </c>
      <c r="B53" s="11"/>
      <c r="C53" s="12" t="s">
        <v>134</v>
      </c>
      <c r="D53" s="17">
        <v>1</v>
      </c>
      <c r="E53" s="15" t="s">
        <v>7</v>
      </c>
      <c r="F53" s="47"/>
      <c r="G53" s="17">
        <f t="shared" ref="G53:G56" si="3">D53*F53</f>
        <v>0</v>
      </c>
      <c r="H53" s="40"/>
      <c r="I53" s="27"/>
      <c r="J53" s="27"/>
    </row>
    <row r="54" spans="1:10" s="6" customFormat="1" ht="30" x14ac:dyDescent="0.25">
      <c r="A54" s="11" t="s">
        <v>71</v>
      </c>
      <c r="B54" s="11"/>
      <c r="C54" s="12" t="s">
        <v>135</v>
      </c>
      <c r="D54" s="17">
        <v>1</v>
      </c>
      <c r="E54" s="15" t="s">
        <v>7</v>
      </c>
      <c r="F54" s="47"/>
      <c r="G54" s="17">
        <f t="shared" si="3"/>
        <v>0</v>
      </c>
      <c r="H54" s="40"/>
      <c r="I54" s="27"/>
      <c r="J54" s="27"/>
    </row>
    <row r="55" spans="1:10" s="6" customFormat="1" ht="30" x14ac:dyDescent="0.25">
      <c r="A55" s="11" t="s">
        <v>72</v>
      </c>
      <c r="B55" s="11"/>
      <c r="C55" s="10" t="s">
        <v>136</v>
      </c>
      <c r="D55" s="17">
        <v>1</v>
      </c>
      <c r="E55" s="15" t="s">
        <v>21</v>
      </c>
      <c r="F55" s="47"/>
      <c r="G55" s="17">
        <f t="shared" si="3"/>
        <v>0</v>
      </c>
      <c r="H55" s="40"/>
      <c r="I55" s="27"/>
      <c r="J55" s="27"/>
    </row>
    <row r="56" spans="1:10" s="6" customFormat="1" ht="30" x14ac:dyDescent="0.25">
      <c r="A56" s="11" t="s">
        <v>73</v>
      </c>
      <c r="B56" s="11"/>
      <c r="C56" s="12" t="s">
        <v>137</v>
      </c>
      <c r="D56" s="17">
        <v>1</v>
      </c>
      <c r="E56" s="15" t="s">
        <v>7</v>
      </c>
      <c r="F56" s="47"/>
      <c r="G56" s="17">
        <f t="shared" si="3"/>
        <v>0</v>
      </c>
      <c r="H56" s="40"/>
      <c r="I56" s="27"/>
      <c r="J56" s="27"/>
    </row>
    <row r="57" spans="1:10" s="5" customFormat="1" ht="30" x14ac:dyDescent="0.25">
      <c r="A57" s="7" t="s">
        <v>74</v>
      </c>
      <c r="B57" s="7" t="s">
        <v>138</v>
      </c>
      <c r="C57" s="8" t="s">
        <v>139</v>
      </c>
      <c r="D57" s="13"/>
      <c r="E57" s="13"/>
      <c r="F57" s="13"/>
      <c r="G57" s="15">
        <f>SUM(G58:G72)</f>
        <v>0</v>
      </c>
      <c r="H57" s="41">
        <f>G57</f>
        <v>0</v>
      </c>
      <c r="I57" s="26"/>
      <c r="J57" s="26"/>
    </row>
    <row r="58" spans="1:10" s="5" customFormat="1" ht="30" x14ac:dyDescent="0.25">
      <c r="A58" s="9" t="s">
        <v>75</v>
      </c>
      <c r="B58" s="7"/>
      <c r="C58" s="12" t="s">
        <v>140</v>
      </c>
      <c r="D58" s="17">
        <v>1</v>
      </c>
      <c r="E58" s="15" t="s">
        <v>7</v>
      </c>
      <c r="F58" s="47"/>
      <c r="G58" s="17">
        <f t="shared" ref="G58:G74" si="4">D58*F58</f>
        <v>0</v>
      </c>
      <c r="H58" s="41"/>
      <c r="I58" s="26"/>
      <c r="J58" s="26"/>
    </row>
    <row r="59" spans="1:10" ht="90" x14ac:dyDescent="0.25">
      <c r="A59" s="9" t="s">
        <v>76</v>
      </c>
      <c r="B59" s="9"/>
      <c r="C59" s="10" t="s">
        <v>141</v>
      </c>
      <c r="D59" s="17">
        <v>1</v>
      </c>
      <c r="E59" s="15" t="s">
        <v>7</v>
      </c>
      <c r="F59" s="47"/>
      <c r="G59" s="17">
        <f t="shared" si="4"/>
        <v>0</v>
      </c>
      <c r="H59" s="40"/>
    </row>
    <row r="60" spans="1:10" ht="30" x14ac:dyDescent="0.25">
      <c r="A60" s="9" t="s">
        <v>77</v>
      </c>
      <c r="B60" s="9"/>
      <c r="C60" s="10" t="s">
        <v>161</v>
      </c>
      <c r="D60" s="17">
        <v>1</v>
      </c>
      <c r="E60" s="15" t="s">
        <v>7</v>
      </c>
      <c r="F60" s="47"/>
      <c r="G60" s="17">
        <f t="shared" si="4"/>
        <v>0</v>
      </c>
      <c r="H60" s="40"/>
    </row>
    <row r="61" spans="1:10" ht="90" x14ac:dyDescent="0.25">
      <c r="A61" s="9" t="s">
        <v>78</v>
      </c>
      <c r="B61" s="9"/>
      <c r="C61" s="10" t="s">
        <v>169</v>
      </c>
      <c r="D61" s="17">
        <v>1</v>
      </c>
      <c r="E61" s="15" t="s">
        <v>7</v>
      </c>
      <c r="F61" s="47"/>
      <c r="G61" s="17">
        <f t="shared" si="4"/>
        <v>0</v>
      </c>
      <c r="H61" s="40"/>
    </row>
    <row r="62" spans="1:10" ht="30" x14ac:dyDescent="0.25">
      <c r="A62" s="9" t="s">
        <v>79</v>
      </c>
      <c r="B62" s="9"/>
      <c r="C62" s="12" t="s">
        <v>142</v>
      </c>
      <c r="D62" s="17">
        <v>1</v>
      </c>
      <c r="E62" s="15" t="s">
        <v>7</v>
      </c>
      <c r="F62" s="47"/>
      <c r="G62" s="17">
        <f t="shared" si="4"/>
        <v>0</v>
      </c>
      <c r="H62" s="40"/>
    </row>
    <row r="63" spans="1:10" ht="150" x14ac:dyDescent="0.25">
      <c r="A63" s="9" t="s">
        <v>80</v>
      </c>
      <c r="B63" s="9"/>
      <c r="C63" s="12" t="s">
        <v>163</v>
      </c>
      <c r="D63" s="17">
        <v>1</v>
      </c>
      <c r="E63" s="15" t="s">
        <v>7</v>
      </c>
      <c r="F63" s="47"/>
      <c r="G63" s="17">
        <f t="shared" si="4"/>
        <v>0</v>
      </c>
      <c r="H63" s="40"/>
    </row>
    <row r="64" spans="1:10" ht="30" x14ac:dyDescent="0.25">
      <c r="A64" s="9" t="s">
        <v>81</v>
      </c>
      <c r="B64" s="9"/>
      <c r="C64" s="12" t="s">
        <v>143</v>
      </c>
      <c r="D64" s="17">
        <v>1</v>
      </c>
      <c r="E64" s="15" t="s">
        <v>7</v>
      </c>
      <c r="F64" s="47"/>
      <c r="G64" s="17">
        <f t="shared" si="4"/>
        <v>0</v>
      </c>
      <c r="H64" s="40"/>
    </row>
    <row r="65" spans="1:10" x14ac:dyDescent="0.25">
      <c r="A65" s="9" t="s">
        <v>82</v>
      </c>
      <c r="B65" s="9"/>
      <c r="C65" s="12" t="s">
        <v>174</v>
      </c>
      <c r="D65" s="17">
        <v>2</v>
      </c>
      <c r="E65" s="15" t="s">
        <v>21</v>
      </c>
      <c r="F65" s="47"/>
      <c r="G65" s="17">
        <f t="shared" si="4"/>
        <v>0</v>
      </c>
      <c r="H65" s="40"/>
    </row>
    <row r="66" spans="1:10" ht="90" x14ac:dyDescent="0.25">
      <c r="A66" s="9" t="s">
        <v>83</v>
      </c>
      <c r="B66" s="9"/>
      <c r="C66" s="12" t="s">
        <v>173</v>
      </c>
      <c r="D66" s="17">
        <v>1</v>
      </c>
      <c r="E66" s="15" t="s">
        <v>7</v>
      </c>
      <c r="F66" s="47"/>
      <c r="G66" s="17">
        <f t="shared" si="4"/>
        <v>0</v>
      </c>
      <c r="H66" s="40"/>
    </row>
    <row r="67" spans="1:10" ht="30" x14ac:dyDescent="0.25">
      <c r="A67" s="9" t="s">
        <v>84</v>
      </c>
      <c r="B67" s="9"/>
      <c r="C67" s="10" t="s">
        <v>144</v>
      </c>
      <c r="D67" s="17">
        <v>1</v>
      </c>
      <c r="E67" s="15" t="s">
        <v>7</v>
      </c>
      <c r="F67" s="47"/>
      <c r="G67" s="17">
        <f t="shared" si="4"/>
        <v>0</v>
      </c>
      <c r="H67" s="40"/>
    </row>
    <row r="68" spans="1:10" ht="30" x14ac:dyDescent="0.25">
      <c r="A68" s="9" t="s">
        <v>85</v>
      </c>
      <c r="B68" s="9"/>
      <c r="C68" s="10" t="s">
        <v>145</v>
      </c>
      <c r="D68" s="17">
        <v>1</v>
      </c>
      <c r="E68" s="15" t="s">
        <v>7</v>
      </c>
      <c r="F68" s="47"/>
      <c r="G68" s="17">
        <f t="shared" si="4"/>
        <v>0</v>
      </c>
      <c r="H68" s="40"/>
    </row>
    <row r="69" spans="1:10" ht="30" x14ac:dyDescent="0.25">
      <c r="A69" s="9" t="s">
        <v>86</v>
      </c>
      <c r="B69" s="9"/>
      <c r="C69" s="12" t="s">
        <v>146</v>
      </c>
      <c r="D69" s="17">
        <v>1</v>
      </c>
      <c r="E69" s="15" t="s">
        <v>7</v>
      </c>
      <c r="F69" s="47"/>
      <c r="G69" s="17">
        <f t="shared" si="4"/>
        <v>0</v>
      </c>
      <c r="H69" s="40"/>
    </row>
    <row r="70" spans="1:10" x14ac:dyDescent="0.25">
      <c r="A70" s="9" t="s">
        <v>87</v>
      </c>
      <c r="B70" s="9"/>
      <c r="C70" s="12" t="s">
        <v>147</v>
      </c>
      <c r="D70" s="17">
        <v>1</v>
      </c>
      <c r="E70" s="15" t="s">
        <v>7</v>
      </c>
      <c r="F70" s="47"/>
      <c r="G70" s="17">
        <f t="shared" si="4"/>
        <v>0</v>
      </c>
      <c r="H70" s="40"/>
    </row>
    <row r="71" spans="1:10" ht="30" x14ac:dyDescent="0.25">
      <c r="A71" s="9" t="s">
        <v>88</v>
      </c>
      <c r="B71" s="9"/>
      <c r="C71" s="12" t="s">
        <v>148</v>
      </c>
      <c r="D71" s="17">
        <v>1</v>
      </c>
      <c r="E71" s="15" t="s">
        <v>7</v>
      </c>
      <c r="F71" s="47"/>
      <c r="G71" s="17">
        <f t="shared" ref="G71" si="5">D71*F71</f>
        <v>0</v>
      </c>
      <c r="H71" s="40"/>
    </row>
    <row r="72" spans="1:10" ht="30" x14ac:dyDescent="0.25">
      <c r="A72" s="9" t="s">
        <v>89</v>
      </c>
      <c r="B72" s="9"/>
      <c r="C72" s="12" t="s">
        <v>149</v>
      </c>
      <c r="D72" s="17">
        <v>1</v>
      </c>
      <c r="E72" s="15" t="s">
        <v>7</v>
      </c>
      <c r="F72" s="47"/>
      <c r="G72" s="17">
        <f t="shared" si="4"/>
        <v>0</v>
      </c>
      <c r="H72" s="40"/>
    </row>
    <row r="73" spans="1:10" x14ac:dyDescent="0.25">
      <c r="A73" s="7" t="s">
        <v>90</v>
      </c>
      <c r="B73" s="9"/>
      <c r="C73" s="8" t="s">
        <v>17</v>
      </c>
      <c r="D73" s="17"/>
      <c r="E73" s="15"/>
      <c r="F73" s="15"/>
      <c r="G73" s="17">
        <f>SUM(G74:G76)</f>
        <v>0</v>
      </c>
      <c r="H73" s="40">
        <f>G73</f>
        <v>0</v>
      </c>
    </row>
    <row r="74" spans="1:10" ht="30" x14ac:dyDescent="0.25">
      <c r="A74" s="9" t="s">
        <v>91</v>
      </c>
      <c r="B74" s="9"/>
      <c r="C74" s="12" t="s">
        <v>18</v>
      </c>
      <c r="D74" s="17">
        <v>1</v>
      </c>
      <c r="E74" s="15" t="s">
        <v>7</v>
      </c>
      <c r="F74" s="47"/>
      <c r="G74" s="17">
        <f t="shared" si="4"/>
        <v>0</v>
      </c>
      <c r="H74" s="40"/>
    </row>
    <row r="75" spans="1:10" s="22" customFormat="1" x14ac:dyDescent="0.25">
      <c r="A75" s="9" t="s">
        <v>92</v>
      </c>
      <c r="B75" s="11"/>
      <c r="C75" s="31" t="s">
        <v>150</v>
      </c>
      <c r="D75" s="23">
        <v>2</v>
      </c>
      <c r="E75" s="17" t="s">
        <v>7</v>
      </c>
      <c r="F75" s="47"/>
      <c r="G75" s="17">
        <f t="shared" ref="G75:G80" si="6">D75*F75</f>
        <v>0</v>
      </c>
      <c r="H75" s="30"/>
      <c r="I75" s="28"/>
      <c r="J75" s="28"/>
    </row>
    <row r="76" spans="1:10" s="22" customFormat="1" x14ac:dyDescent="0.25">
      <c r="A76" s="9" t="s">
        <v>93</v>
      </c>
      <c r="B76" s="11"/>
      <c r="C76" s="31" t="s">
        <v>151</v>
      </c>
      <c r="D76" s="23">
        <v>4</v>
      </c>
      <c r="E76" s="17" t="s">
        <v>7</v>
      </c>
      <c r="F76" s="47"/>
      <c r="G76" s="17">
        <f t="shared" si="6"/>
        <v>0</v>
      </c>
      <c r="H76" s="30"/>
      <c r="I76" s="28"/>
      <c r="J76" s="28"/>
    </row>
    <row r="77" spans="1:10" s="22" customFormat="1" x14ac:dyDescent="0.25">
      <c r="A77" s="44" t="s">
        <v>152</v>
      </c>
      <c r="B77" s="7"/>
      <c r="C77" s="45" t="s">
        <v>9</v>
      </c>
      <c r="D77" s="23">
        <v>8</v>
      </c>
      <c r="E77" s="17" t="s">
        <v>8</v>
      </c>
      <c r="F77" s="47"/>
      <c r="G77" s="17">
        <f t="shared" si="6"/>
        <v>0</v>
      </c>
      <c r="H77" s="30"/>
      <c r="I77" s="28"/>
      <c r="J77" s="28"/>
    </row>
    <row r="78" spans="1:10" s="22" customFormat="1" x14ac:dyDescent="0.25">
      <c r="A78" s="44" t="s">
        <v>153</v>
      </c>
      <c r="B78" s="7"/>
      <c r="C78" s="45" t="s">
        <v>10</v>
      </c>
      <c r="D78" s="23">
        <v>32</v>
      </c>
      <c r="E78" s="17" t="s">
        <v>8</v>
      </c>
      <c r="F78" s="47"/>
      <c r="G78" s="17">
        <f t="shared" si="6"/>
        <v>0</v>
      </c>
      <c r="H78" s="30"/>
      <c r="I78" s="28"/>
      <c r="J78" s="28"/>
    </row>
    <row r="79" spans="1:10" s="22" customFormat="1" x14ac:dyDescent="0.25">
      <c r="A79" s="44" t="s">
        <v>154</v>
      </c>
      <c r="B79" s="7"/>
      <c r="C79" s="45" t="s">
        <v>11</v>
      </c>
      <c r="D79" s="23">
        <v>8</v>
      </c>
      <c r="E79" s="17" t="s">
        <v>8</v>
      </c>
      <c r="F79" s="47"/>
      <c r="G79" s="17">
        <f t="shared" si="6"/>
        <v>0</v>
      </c>
      <c r="H79" s="30"/>
      <c r="I79" s="28"/>
      <c r="J79" s="28"/>
    </row>
    <row r="80" spans="1:10" s="22" customFormat="1" x14ac:dyDescent="0.25">
      <c r="A80" s="44" t="s">
        <v>155</v>
      </c>
      <c r="B80" s="7"/>
      <c r="C80" s="46" t="s">
        <v>12</v>
      </c>
      <c r="D80" s="23">
        <v>8</v>
      </c>
      <c r="E80" s="17" t="s">
        <v>8</v>
      </c>
      <c r="F80" s="47"/>
      <c r="G80" s="17">
        <f t="shared" si="6"/>
        <v>0</v>
      </c>
      <c r="H80" s="30"/>
      <c r="I80" s="28"/>
      <c r="J80" s="28"/>
    </row>
    <row r="81" spans="1:10" ht="30" x14ac:dyDescent="0.25">
      <c r="A81" s="44" t="s">
        <v>156</v>
      </c>
      <c r="B81" s="7"/>
      <c r="C81" s="46" t="s">
        <v>20</v>
      </c>
      <c r="D81" s="23">
        <v>2</v>
      </c>
      <c r="E81" s="17" t="s">
        <v>7</v>
      </c>
      <c r="F81" s="47"/>
      <c r="G81" s="17">
        <f t="shared" ref="G81:G82" si="7">D81*F81</f>
        <v>0</v>
      </c>
      <c r="H81" s="30"/>
      <c r="I81" s="58"/>
    </row>
    <row r="82" spans="1:10" ht="30" x14ac:dyDescent="0.25">
      <c r="A82" s="44" t="s">
        <v>157</v>
      </c>
      <c r="B82" s="7"/>
      <c r="C82" s="46" t="s">
        <v>19</v>
      </c>
      <c r="D82" s="23">
        <v>1</v>
      </c>
      <c r="E82" s="43" t="s">
        <v>7</v>
      </c>
      <c r="F82" s="47"/>
      <c r="G82" s="17">
        <f t="shared" si="7"/>
        <v>0</v>
      </c>
      <c r="H82" s="30"/>
      <c r="I82" s="58"/>
    </row>
    <row r="83" spans="1:10" s="35" customFormat="1" x14ac:dyDescent="0.25">
      <c r="A83" s="32"/>
      <c r="B83" s="33"/>
      <c r="C83" s="33"/>
      <c r="D83" s="33"/>
      <c r="E83" s="33"/>
      <c r="F83" s="33"/>
      <c r="G83" s="34"/>
      <c r="H83" s="34"/>
      <c r="I83" s="59"/>
      <c r="J83" s="59"/>
    </row>
    <row r="84" spans="1:10" s="35" customFormat="1" ht="15.75" thickBot="1" x14ac:dyDescent="0.3">
      <c r="A84" s="32"/>
      <c r="B84" s="33"/>
      <c r="C84" s="33"/>
      <c r="D84" s="33"/>
      <c r="E84" s="33"/>
      <c r="F84" s="33"/>
      <c r="G84" s="34"/>
      <c r="H84" s="34"/>
      <c r="I84" s="59"/>
      <c r="J84" s="59"/>
    </row>
    <row r="85" spans="1:10" s="22" customFormat="1" ht="15.75" thickBot="1" x14ac:dyDescent="0.3">
      <c r="A85" s="21"/>
      <c r="B85" s="21"/>
      <c r="C85" s="50" t="s">
        <v>13</v>
      </c>
      <c r="D85" s="51"/>
      <c r="E85" s="51"/>
      <c r="F85" s="52"/>
      <c r="G85" s="24">
        <f>SUM(G77:G82,G4)</f>
        <v>0</v>
      </c>
      <c r="H85" s="42"/>
      <c r="I85" s="28"/>
      <c r="J85" s="28"/>
    </row>
    <row r="89" spans="1:10" x14ac:dyDescent="0.25">
      <c r="A89" s="55" t="s">
        <v>15</v>
      </c>
      <c r="B89" s="56"/>
      <c r="C89" s="56"/>
      <c r="D89" s="56"/>
      <c r="E89" s="56"/>
      <c r="F89" s="56"/>
      <c r="G89" s="56"/>
      <c r="H89" s="29"/>
    </row>
    <row r="90" spans="1:10" x14ac:dyDescent="0.25">
      <c r="A90" s="56"/>
      <c r="B90" s="56"/>
      <c r="C90" s="56"/>
      <c r="D90" s="56"/>
      <c r="E90" s="56"/>
      <c r="F90" s="56"/>
      <c r="G90" s="56"/>
      <c r="H90" s="29"/>
    </row>
    <row r="91" spans="1:10" x14ac:dyDescent="0.25">
      <c r="A91" s="56"/>
      <c r="B91" s="56"/>
      <c r="C91" s="56"/>
      <c r="D91" s="56"/>
      <c r="E91" s="56"/>
      <c r="F91" s="56"/>
      <c r="G91" s="56"/>
      <c r="H91" s="29"/>
    </row>
    <row r="92" spans="1:10" x14ac:dyDescent="0.25">
      <c r="A92" s="56"/>
      <c r="B92" s="56"/>
      <c r="C92" s="56"/>
      <c r="D92" s="56"/>
      <c r="E92" s="56"/>
      <c r="F92" s="56"/>
      <c r="G92" s="56"/>
      <c r="H92" s="29"/>
    </row>
  </sheetData>
  <sheetProtection algorithmName="SHA-512" hashValue="/o84RZtB0OWQDKWDfBFGLNcTtItMFTlU3RzU9EuiYdyaJdcLrZ787pkDmXxv5na7AHfKBAwGXXSglpoUGWxUmA==" saltValue="zGQl1yw7C8pz0xVtCWpWgA==" spinCount="100000" sheet="1" selectLockedCells="1"/>
  <mergeCells count="5">
    <mergeCell ref="I3:J3"/>
    <mergeCell ref="C85:F85"/>
    <mergeCell ref="A2:G2"/>
    <mergeCell ref="A89:G9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FF5607-BAB1-42EB-81E8-62B165B0CDBF}"/>
</file>

<file path=customXml/itemProps2.xml><?xml version="1.0" encoding="utf-8"?>
<ds:datastoreItem xmlns:ds="http://schemas.openxmlformats.org/officeDocument/2006/customXml" ds:itemID="{F8EEEC49-159E-4E72-928C-CF70876DCA21}"/>
</file>

<file path=customXml/itemProps3.xml><?xml version="1.0" encoding="utf-8"?>
<ds:datastoreItem xmlns:ds="http://schemas.openxmlformats.org/officeDocument/2006/customXml" ds:itemID="{51BD01D7-5A86-4BE7-9541-D574695255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2018-12-14T11:06:25Z</cp:lastPrinted>
  <dcterms:created xsi:type="dcterms:W3CDTF">2012-03-01T08:02:28Z</dcterms:created>
  <dcterms:modified xsi:type="dcterms:W3CDTF">2019-01-07T11:34:27Z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